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<sst xmlns="http://schemas.openxmlformats.org/spreadsheetml/2006/main" count="83" uniqueCount="69">
  <si>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</si>
  <si>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项目名称</t>
  </si>
  <si>
    <t>水利基本建设项目初步设计文件技术审查</t>
  </si>
  <si>
    <t>主管部门</t>
  </si>
  <si>
    <t>北京市水务局</t>
  </si>
  <si>
    <t>实施单位</t>
  </si>
  <si>
    <t>北京市水务局政务服务中心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</si>
  <si>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</si>
  <si>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</si>
  <si>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</si>
  <si>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</si>
  <si>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</si>
  <si>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</si>
  <si>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</si>
  <si>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</si>
  <si>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</si>
  <si>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</si>
  <si>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</si>
  <si>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</si>
  <si>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</si>
  <si>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</si>
  <si>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</si>
  <si>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完成水利基本建设项目初步设计方案技术评审,优化水利工程基本建设方案及工程概算。</t>
  </si>
  <si>
    <t>已按要求完成6项水利基本建设项目初步设计文件技术审查任务，通过技术审查优化了工程方案投资概算。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</si>
  <si>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</si>
  <si>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</si>
  <si>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</si>
  <si>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</si>
  <si>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</si>
  <si>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</si>
  <si>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</si>
  <si>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</si>
  <si>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</si>
  <si>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指标1：完成技术审查</t>
  </si>
  <si>
    <t>≥2项</t>
  </si>
  <si>
    <t>6项</t>
  </si>
  <si>
    <t>原因分析：水利工程初步设计申报数量增加，导致审查任务增加。
改进措施：后续申报预算工作中进一步关注年度重点项目推进情况。</t>
  </si>
  <si>
    <t>指标2：召开专家评审会</t>
  </si>
  <si>
    <t>≥2次</t>
  </si>
  <si>
    <t>6次</t>
  </si>
  <si>
    <t>质量
指标</t>
  </si>
  <si>
    <t>指标1：专家评审通过率</t>
  </si>
  <si>
    <t>≥90%</t>
  </si>
  <si>
    <t>100%</t>
  </si>
  <si>
    <t>指标2：评审报告合格率</t>
  </si>
  <si>
    <t>=100%</t>
  </si>
  <si>
    <t>时效
指标</t>
  </si>
  <si>
    <t>指标1：项目委托后出具技术评审方案</t>
  </si>
  <si>
    <t>≤20日</t>
  </si>
  <si>
    <t>10日</t>
  </si>
  <si>
    <t>成本指标</t>
  </si>
  <si>
    <t>经济成
本指标</t>
  </si>
  <si>
    <t>指标1：项目支出数</t>
  </si>
  <si>
    <t>≤80.4万元</t>
  </si>
  <si>
    <t>80.4万元</t>
  </si>
  <si>
    <t>效益
指标</t>
  </si>
  <si>
    <t>经济效
益指标</t>
  </si>
  <si>
    <t>指标1：优化投资结构，提高资金使用效率</t>
  </si>
  <si>
    <t>优</t>
  </si>
  <si>
    <t>社会效
益指标</t>
  </si>
  <si>
    <t>指标1：通过技术评审优化工程概算，提升工程可行性及合理性</t>
  </si>
  <si>
    <t>生态效
益指标</t>
  </si>
  <si>
    <t>指标1：</t>
  </si>
  <si>
    <t>可持续影响指标</t>
  </si>
  <si>
    <t>满意度指标</t>
  </si>
  <si>
    <t>服务对象满意度指标</t>
  </si>
  <si>
    <t>指标1：成果应用单位满意度</t>
  </si>
  <si>
    <t>后续工作中提高满意度调查工作水平。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</si>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</sst>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1"/>
      <color rgb="FF00B050"/>
      <name val="仿宋_GB2312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view="pageBreakPreview" zoomScaleNormal="100" topLeftCell="A13" workbookViewId="0">
      <selection activeCell="R13" sqref="R13"/>
    </sheetView>
  </sheetViews>
  <sheetFormatPr defaultColWidth="9" defaultRowHeight="14"/>
  <cols>
    <col min="1" max="1" width="4.5" customWidth="1"/>
    <col min="2" max="2" width="5.25454545454545" customWidth="1"/>
    <col min="3" max="3" width="6.87272727272727" customWidth="1"/>
    <col min="4" max="4" width="12.5818181818182" customWidth="1"/>
    <col min="5" max="5" width="10.3727272727273" customWidth="1"/>
    <col min="6" max="6" width="3.25454545454545" customWidth="1"/>
    <col min="7" max="7" width="7" customWidth="1"/>
    <col min="8" max="8" width="6.62727272727273" customWidth="1"/>
    <col min="9" max="9" width="3.75454545454545" customWidth="1"/>
    <col min="10" max="10" width="2.12727272727273" customWidth="1"/>
    <col min="11" max="11" width="2.62727272727273" customWidth="1"/>
    <col min="12" max="12" width="3.12727272727273" customWidth="1"/>
    <col min="13" max="13" width="5.62727272727273" customWidth="1"/>
    <col min="14" max="14" width="15.6272727272727" customWidth="1"/>
  </cols>
  <sheetData>
    <row r="1" ht="36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customHeight="1" spans="1:14">
      <c r="A3" s="2" t="s">
        <v>3</v>
      </c>
      <c r="B3" s="2"/>
      <c r="C3" s="2" t="s">
        <v>4</v>
      </c>
      <c r="D3" s="2"/>
      <c r="E3" s="2"/>
      <c r="F3" s="2"/>
      <c r="G3" s="2"/>
      <c r="H3" s="2" t="s">
        <v>5</v>
      </c>
      <c r="I3" s="2"/>
      <c r="J3" s="2" t="s">
        <v>6</v>
      </c>
      <c r="K3" s="2"/>
      <c r="L3" s="2"/>
      <c r="M3" s="2"/>
      <c r="N3" s="2"/>
    </row>
    <row r="4" ht="27" customHeight="1" spans="1:14">
      <c r="A4" s="2" t="s">
        <v>7</v>
      </c>
      <c r="B4" s="2"/>
      <c r="C4" s="2"/>
      <c r="D4" s="2"/>
      <c r="E4" s="2" t="s">
        <v>8</v>
      </c>
      <c r="F4" s="2" t="s">
        <v>9</v>
      </c>
      <c r="G4" s="2"/>
      <c r="H4" s="2" t="s">
        <v>10</v>
      </c>
      <c r="I4" s="2"/>
      <c r="J4" s="2" t="s">
        <v>11</v>
      </c>
      <c r="K4" s="2"/>
      <c r="L4" s="2" t="s">
        <v>12</v>
      </c>
      <c r="M4" s="2"/>
      <c r="N4" s="2" t="s">
        <v>13</v>
      </c>
    </row>
    <row r="5" ht="17" customHeight="1" spans="1:14">
      <c r="A5" s="2"/>
      <c r="B5" s="2"/>
      <c r="C5" s="2" t="s">
        <v>14</v>
      </c>
      <c r="D5" s="2"/>
      <c r="E5" s="4">
        <v>80.4</v>
      </c>
      <c r="F5" s="5">
        <v>80.4</v>
      </c>
      <c r="G5" s="5">
        <f t="shared" ref="E5:I5" si="0">SUM(G6:G8)</f>
        <v>0</v>
      </c>
      <c r="H5" s="5">
        <v>80.4</v>
      </c>
      <c r="I5" s="5">
        <f t="shared" si="0"/>
        <v>0</v>
      </c>
      <c r="J5" s="2">
        <v>10</v>
      </c>
      <c r="K5" s="2"/>
      <c r="L5" s="17">
        <f t="shared" ref="L5:L8" si="1">ROUND(H5/F5,4)</f>
        <v>1</v>
      </c>
      <c r="M5" s="17"/>
      <c r="N5" s="2">
        <f>ROUND(J5*L5,2)</f>
        <v>10</v>
      </c>
    </row>
    <row r="6" ht="17" customHeight="1" spans="1:14">
      <c r="A6" s="2"/>
      <c r="B6" s="2"/>
      <c r="C6" s="2" t="s">
        <v>15</v>
      </c>
      <c r="D6" s="2"/>
      <c r="E6" s="4">
        <v>80.4</v>
      </c>
      <c r="F6" s="5">
        <v>80.4</v>
      </c>
      <c r="G6" s="5"/>
      <c r="H6" s="5">
        <v>80.4</v>
      </c>
      <c r="I6" s="5"/>
      <c r="J6" s="2" t="s">
        <v>16</v>
      </c>
      <c r="K6" s="2"/>
      <c r="L6" s="17">
        <f t="shared" si="1"/>
        <v>1</v>
      </c>
      <c r="M6" s="17"/>
      <c r="N6" s="2" t="s">
        <v>16</v>
      </c>
    </row>
    <row r="7" ht="17" customHeight="1" spans="1:14">
      <c r="A7" s="2"/>
      <c r="B7" s="2"/>
      <c r="C7" s="2" t="s">
        <v>17</v>
      </c>
      <c r="D7" s="2"/>
      <c r="E7" s="6"/>
      <c r="F7" s="7"/>
      <c r="G7" s="7"/>
      <c r="H7" s="6"/>
      <c r="I7" s="6"/>
      <c r="J7" s="2" t="s">
        <v>16</v>
      </c>
      <c r="K7" s="2"/>
      <c r="L7" s="17"/>
      <c r="M7" s="17"/>
      <c r="N7" s="2" t="s">
        <v>16</v>
      </c>
    </row>
    <row r="8" ht="17" customHeight="1" spans="1:14">
      <c r="A8" s="2"/>
      <c r="B8" s="2"/>
      <c r="C8" s="2" t="s">
        <v>18</v>
      </c>
      <c r="D8" s="2"/>
      <c r="E8" s="6"/>
      <c r="F8" s="6"/>
      <c r="G8" s="6"/>
      <c r="H8" s="6"/>
      <c r="I8" s="6"/>
      <c r="J8" s="2" t="s">
        <v>16</v>
      </c>
      <c r="K8" s="2"/>
      <c r="L8" s="17"/>
      <c r="M8" s="17"/>
      <c r="N8" s="2" t="s">
        <v>16</v>
      </c>
    </row>
    <row r="9" ht="17" customHeight="1" spans="1:14">
      <c r="A9" s="2" t="s">
        <v>19</v>
      </c>
      <c r="B9" s="2" t="s">
        <v>20</v>
      </c>
      <c r="C9" s="2"/>
      <c r="D9" s="2"/>
      <c r="E9" s="2"/>
      <c r="F9" s="2"/>
      <c r="G9" s="2"/>
      <c r="H9" s="2" t="s">
        <v>21</v>
      </c>
      <c r="I9" s="2"/>
      <c r="J9" s="2"/>
      <c r="K9" s="2"/>
      <c r="L9" s="2"/>
      <c r="M9" s="2"/>
      <c r="N9" s="2"/>
    </row>
    <row r="10" ht="59" customHeight="1" spans="1:14">
      <c r="A10" s="2"/>
      <c r="B10" s="8" t="s">
        <v>22</v>
      </c>
      <c r="C10" s="8"/>
      <c r="D10" s="8"/>
      <c r="E10" s="8"/>
      <c r="F10" s="8"/>
      <c r="G10" s="8"/>
      <c r="H10" s="8" t="s">
        <v>23</v>
      </c>
      <c r="I10" s="8"/>
      <c r="J10" s="8"/>
      <c r="K10" s="8"/>
      <c r="L10" s="8"/>
      <c r="M10" s="8"/>
      <c r="N10" s="8"/>
    </row>
    <row r="11" ht="30" customHeight="1" spans="1:14">
      <c r="A11" s="9" t="s">
        <v>24</v>
      </c>
      <c r="B11" s="2" t="s">
        <v>25</v>
      </c>
      <c r="C11" s="2" t="s">
        <v>26</v>
      </c>
      <c r="D11" s="2" t="s">
        <v>27</v>
      </c>
      <c r="E11" s="2"/>
      <c r="F11" s="2"/>
      <c r="G11" s="2" t="s">
        <v>28</v>
      </c>
      <c r="H11" s="2" t="s">
        <v>29</v>
      </c>
      <c r="I11" s="2" t="s">
        <v>11</v>
      </c>
      <c r="J11" s="2"/>
      <c r="K11" s="2" t="s">
        <v>13</v>
      </c>
      <c r="L11" s="2"/>
      <c r="M11" s="2" t="s">
        <v>30</v>
      </c>
      <c r="N11" s="2"/>
    </row>
    <row r="12" ht="91" customHeight="1" spans="1:14">
      <c r="A12" s="9"/>
      <c r="B12" s="10" t="s">
        <v>31</v>
      </c>
      <c r="C12" s="3" t="s">
        <v>32</v>
      </c>
      <c r="D12" s="11" t="s">
        <v>33</v>
      </c>
      <c r="E12" s="11"/>
      <c r="F12" s="11"/>
      <c r="G12" s="3" t="s">
        <v>34</v>
      </c>
      <c r="H12" s="12" t="s">
        <v>35</v>
      </c>
      <c r="I12" s="3">
        <v>5</v>
      </c>
      <c r="J12" s="3"/>
      <c r="K12" s="3">
        <v>4.5</v>
      </c>
      <c r="L12" s="3"/>
      <c r="M12" s="18" t="s">
        <v>36</v>
      </c>
      <c r="N12" s="18"/>
    </row>
    <row r="13" ht="93" customHeight="1" spans="1:14">
      <c r="A13" s="9"/>
      <c r="B13" s="13"/>
      <c r="C13" s="3"/>
      <c r="D13" s="11" t="s">
        <v>37</v>
      </c>
      <c r="E13" s="11"/>
      <c r="F13" s="11"/>
      <c r="G13" s="3" t="s">
        <v>38</v>
      </c>
      <c r="H13" s="12" t="s">
        <v>39</v>
      </c>
      <c r="I13" s="3">
        <v>5</v>
      </c>
      <c r="J13" s="3"/>
      <c r="K13" s="3">
        <v>4.5</v>
      </c>
      <c r="L13" s="3"/>
      <c r="M13" s="18" t="s">
        <v>36</v>
      </c>
      <c r="N13" s="18"/>
    </row>
    <row r="14" ht="15" customHeight="1" spans="1:14">
      <c r="A14" s="9"/>
      <c r="B14" s="13"/>
      <c r="C14" s="3" t="s">
        <v>40</v>
      </c>
      <c r="D14" s="11" t="s">
        <v>41</v>
      </c>
      <c r="E14" s="11"/>
      <c r="F14" s="11"/>
      <c r="G14" s="3" t="s">
        <v>42</v>
      </c>
      <c r="H14" s="12" t="s">
        <v>43</v>
      </c>
      <c r="I14" s="3">
        <v>5</v>
      </c>
      <c r="J14" s="3"/>
      <c r="K14" s="3">
        <v>5</v>
      </c>
      <c r="L14" s="3"/>
      <c r="M14" s="19"/>
      <c r="N14" s="19"/>
    </row>
    <row r="15" ht="16" customHeight="1" spans="1:14">
      <c r="A15" s="9"/>
      <c r="B15" s="13"/>
      <c r="C15" s="3"/>
      <c r="D15" s="11" t="s">
        <v>44</v>
      </c>
      <c r="E15" s="11"/>
      <c r="F15" s="11"/>
      <c r="G15" s="12" t="s">
        <v>45</v>
      </c>
      <c r="H15" s="12" t="s">
        <v>43</v>
      </c>
      <c r="I15" s="3">
        <v>5</v>
      </c>
      <c r="J15" s="3"/>
      <c r="K15" s="3">
        <v>5</v>
      </c>
      <c r="L15" s="3"/>
      <c r="M15" s="19"/>
      <c r="N15" s="19"/>
    </row>
    <row r="16" ht="27" customHeight="1" spans="1:14">
      <c r="A16" s="9"/>
      <c r="B16" s="13"/>
      <c r="C16" s="3" t="s">
        <v>46</v>
      </c>
      <c r="D16" s="11" t="s">
        <v>47</v>
      </c>
      <c r="E16" s="11"/>
      <c r="F16" s="11"/>
      <c r="G16" s="14" t="s">
        <v>48</v>
      </c>
      <c r="H16" s="12" t="s">
        <v>49</v>
      </c>
      <c r="I16" s="3">
        <v>20</v>
      </c>
      <c r="J16" s="3"/>
      <c r="K16" s="3">
        <v>20</v>
      </c>
      <c r="L16" s="3"/>
      <c r="M16" s="19"/>
      <c r="N16" s="19"/>
    </row>
    <row r="17" ht="27" customHeight="1" spans="1:14">
      <c r="A17" s="9"/>
      <c r="B17" s="10" t="s">
        <v>50</v>
      </c>
      <c r="C17" s="3" t="s">
        <v>51</v>
      </c>
      <c r="D17" s="11" t="s">
        <v>52</v>
      </c>
      <c r="E17" s="11"/>
      <c r="F17" s="11"/>
      <c r="G17" s="8" t="s">
        <v>53</v>
      </c>
      <c r="H17" s="8" t="s">
        <v>54</v>
      </c>
      <c r="I17" s="3">
        <v>10</v>
      </c>
      <c r="J17" s="3"/>
      <c r="K17" s="3">
        <v>10</v>
      </c>
      <c r="L17" s="3"/>
      <c r="M17" s="19"/>
      <c r="N17" s="19"/>
    </row>
    <row r="18" ht="27" customHeight="1" spans="1:14">
      <c r="A18" s="9"/>
      <c r="B18" s="3" t="s">
        <v>55</v>
      </c>
      <c r="C18" s="3" t="s">
        <v>56</v>
      </c>
      <c r="D18" s="11" t="s">
        <v>57</v>
      </c>
      <c r="E18" s="11"/>
      <c r="F18" s="11"/>
      <c r="G18" s="3" t="s">
        <v>58</v>
      </c>
      <c r="H18" s="3" t="s">
        <v>58</v>
      </c>
      <c r="I18" s="3">
        <v>15</v>
      </c>
      <c r="J18" s="3"/>
      <c r="K18" s="3">
        <v>15</v>
      </c>
      <c r="L18" s="3"/>
      <c r="M18" s="20"/>
      <c r="N18" s="20"/>
    </row>
    <row r="19" ht="41" customHeight="1" spans="1:14">
      <c r="A19" s="9"/>
      <c r="B19" s="3"/>
      <c r="C19" s="3" t="s">
        <v>59</v>
      </c>
      <c r="D19" s="11" t="s">
        <v>60</v>
      </c>
      <c r="E19" s="11"/>
      <c r="F19" s="11"/>
      <c r="G19" s="3" t="s">
        <v>58</v>
      </c>
      <c r="H19" s="3" t="s">
        <v>58</v>
      </c>
      <c r="I19" s="3">
        <v>15</v>
      </c>
      <c r="J19" s="3"/>
      <c r="K19" s="3">
        <v>15</v>
      </c>
      <c r="L19" s="3"/>
      <c r="M19" s="21"/>
      <c r="N19" s="22"/>
    </row>
    <row r="20" ht="27" customHeight="1" spans="1:14">
      <c r="A20" s="9"/>
      <c r="B20" s="3"/>
      <c r="C20" s="3" t="s">
        <v>61</v>
      </c>
      <c r="D20" s="11" t="s">
        <v>62</v>
      </c>
      <c r="E20" s="11"/>
      <c r="F20" s="11"/>
      <c r="G20" s="3"/>
      <c r="H20" s="3"/>
      <c r="I20" s="3"/>
      <c r="J20" s="3"/>
      <c r="K20" s="3"/>
      <c r="L20" s="3"/>
      <c r="M20" s="21"/>
      <c r="N20" s="22"/>
    </row>
    <row r="21" ht="27" customHeight="1" spans="1:14">
      <c r="A21" s="9"/>
      <c r="B21" s="3"/>
      <c r="C21" s="3" t="s">
        <v>63</v>
      </c>
      <c r="D21" s="11" t="s">
        <v>62</v>
      </c>
      <c r="E21" s="11"/>
      <c r="F21" s="11"/>
      <c r="G21" s="3"/>
      <c r="H21" s="3"/>
      <c r="I21" s="3"/>
      <c r="J21" s="3"/>
      <c r="K21" s="3"/>
      <c r="L21" s="3"/>
      <c r="M21" s="19"/>
      <c r="N21" s="19"/>
    </row>
    <row r="22" ht="66" customHeight="1" spans="1:14">
      <c r="A22" s="9"/>
      <c r="B22" s="3" t="s">
        <v>64</v>
      </c>
      <c r="C22" s="3" t="s">
        <v>65</v>
      </c>
      <c r="D22" s="11" t="s">
        <v>66</v>
      </c>
      <c r="E22" s="11"/>
      <c r="F22" s="11"/>
      <c r="G22" s="3" t="s">
        <v>42</v>
      </c>
      <c r="H22" s="15">
        <v>0.83</v>
      </c>
      <c r="I22" s="3">
        <v>10</v>
      </c>
      <c r="J22" s="3"/>
      <c r="K22" s="3">
        <v>9.22</v>
      </c>
      <c r="L22" s="3"/>
      <c r="M22" s="23" t="s">
        <v>67</v>
      </c>
      <c r="N22" s="23"/>
    </row>
    <row r="23" ht="19" customHeight="1" spans="1:14">
      <c r="A23" s="16" t="s">
        <v>68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1">
        <f>SUM(K12:L22,N5)</f>
        <v>98.22</v>
      </c>
      <c r="L23" s="11"/>
      <c r="M23" s="24"/>
      <c r="N23" s="24"/>
    </row>
  </sheetData>
  <mergeCells count="95">
    <mergeCell ref="A1:N1"/>
    <mergeCell ref="A2:B2"/>
    <mergeCell ref="C2:N2"/>
    <mergeCell ref="A3:B3"/>
    <mergeCell ref="C3:G3"/>
    <mergeCell ref="H3:I3"/>
    <mergeCell ref="J3:N3"/>
    <mergeCell ref="C4:D4"/>
    <mergeCell ref="F4:G4"/>
    <mergeCell ref="H4:I4"/>
    <mergeCell ref="J4:K4"/>
    <mergeCell ref="L4:M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1:F11"/>
    <mergeCell ref="I11:J11"/>
    <mergeCell ref="K11:L11"/>
    <mergeCell ref="M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9:A10"/>
    <mergeCell ref="A11:A22"/>
    <mergeCell ref="B12:B16"/>
    <mergeCell ref="B18:B21"/>
    <mergeCell ref="C12:C13"/>
    <mergeCell ref="C14:C15"/>
    <mergeCell ref="A4:B8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2022-03-24T01:44:00Z</dcterms:created>
  <dcterms:modified xsi:type="dcterms:W3CDTF">2025-08-25T09:12:23Z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